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 1" sheetId="3" r:id="rId1"/>
  </sheets>
  <definedNames>
    <definedName name="_xlnm.Print_Area" localSheetId="0">'Лист 1'!$A$1:$C$34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3" l="1"/>
  <c r="C31" i="3"/>
  <c r="C30" i="3" l="1"/>
  <c r="C29" i="3"/>
  <c r="C34" i="3" l="1"/>
  <c r="C33" i="3" l="1"/>
  <c r="C22" i="3" l="1"/>
  <c r="C17" i="3" l="1"/>
  <c r="C24" i="3"/>
</calcChain>
</file>

<file path=xl/sharedStrings.xml><?xml version="1.0" encoding="utf-8"?>
<sst xmlns="http://schemas.openxmlformats.org/spreadsheetml/2006/main" count="52" uniqueCount="48">
  <si>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</si>
  <si>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</si>
  <si>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</si>
  <si>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</si>
  <si>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</si>
  <si>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</si>
  <si>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</si>
  <si>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</si>
  <si>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</si>
  <si>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</si>
  <si>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</si>
  <si>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</si>
  <si>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</si>
  <si>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</si>
  <si>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</si>
  <si>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</si>
  <si>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</si>
  <si>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</si>
  <si>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A26.20.034.001</t>
  </si>
  <si>
    <t xml:space="preserve"> B01.053.001</t>
  </si>
  <si>
    <t>B01.057.001</t>
  </si>
  <si>
    <t>A04.30.010</t>
  </si>
  <si>
    <t>A04.20.002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</si>
  <si>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</si>
  <si>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</si>
  <si>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</si>
  <si>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</si>
  <si>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 xml:space="preserve"> B01.001.002</t>
  </si>
  <si>
    <t>B01.053.002</t>
  </si>
  <si>
    <t xml:space="preserve"> B01.057.002</t>
  </si>
  <si>
    <t>Приложение № 27 
к Тарифному соглашению в системе 
обязательного медицинского страхования
 Ульяновской области на 2024 год 
от 31 января 2024 года</t>
  </si>
  <si>
    <t>Итого, стоимость первого этапа диспансеризации для женщин</t>
  </si>
  <si>
    <t>Итого, стоимость второго этапа диспансеризации для женщин</t>
  </si>
  <si>
    <t>Итого, стоимость второго этапа диспансеризации для мужчин (с приемом уролога)</t>
  </si>
  <si>
    <t>Итого, стоимость второго этапа диспансеризации для мужчин (с приемом хирурга)</t>
  </si>
  <si>
    <t>Итого, стоимость первого этапа диспансеризации для мужчин (с приемом хирурга)</t>
  </si>
  <si>
    <t>Итого, стоимость первого этапа диспансеризации для мужчин (с приемом уролога)</t>
  </si>
  <si>
    <t>A26.21.036.001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</si>
  <si>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(женщины в возрасте 30-49 лет 1 раз в 5 лет (30, 35, 40, 45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</si>
  <si>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30 - 49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</si>
  <si>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18 - 29 лет)</t>
  </si>
  <si>
    <t>A04.21.001</t>
  </si>
  <si>
    <t>Определение ДНК возбудителей инфекции, передаваемые половым путем (Neisseria gonorrhoeae, Trichomonas vaginalis, Chlamydia trachomatis, Mycoplasma genitalium, Ureaplasma urealyticum) в отделяемом из уретры методом ПЦР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</si>
  <si>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 1 раз в 3 года у женщин 21 - 29 лет и 1 раз 5 лет у женщин 30 - 49 лет (21, 24, 27, 30, 35, 40, 45 лет)</t>
  </si>
  <si>
    <t xml:space="preserve"> A12.20.001</t>
  </si>
  <si>
    <r>
      <t>A08.20.017</t>
    </r>
    <r>
      <rPr>
        <sz val="12"/>
        <rFont val="Calibri"/>
        <family val="2"/>
        <charset val="204"/>
      </rPr>
      <t>*</t>
    </r>
  </si>
  <si>
    <r>
      <t>А26.20.009.002</t>
    </r>
    <r>
      <rPr>
        <sz val="12"/>
        <rFont val="Calibri"/>
        <family val="2"/>
        <charset val="204"/>
      </rPr>
      <t>*</t>
    </r>
  </si>
  <si>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PT Astra Serif"/>
        <family val="1"/>
        <charset val="204"/>
      </rPr>
      <t xml:space="preserve"> согласно Письму Минздрава России от 08.04.2024 № 17-6/И/2-6434 &lt;О направлении Методических рекомендаций по диспансеризации мужчин и женщин репродуктивного возраста с целью оценки репродуктивного здоровья&gt; (вместе с "Методическими рекомендациями по диспансеризации мужчин и женщин репродуктивного возраста с целью оценки репродуктивного здоровья", утв. Минздравом России 29.03.2024)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</si>
</sst>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4" fontId="9" fillId="0" borderId="0" xfId="0" applyNumberFormat="1" applyFont="1" applyAlignment="1">
      <alignment horizontal="center" vertical="center"/>
    </xf>
    <xf numFmtId="0" fontId="10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4" fontId="10" fillId="0" borderId="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Normal="90" zoomScaleSheetLayoutView="100" workbookViewId="0">
      <selection activeCell="E13" sqref="E13"/>
    </sheetView>
  </sheetViews>
  <sheetFormatPr defaultRowHeight="15" x14ac:dyDescent="0.25"/>
  <cols>
    <col min="1" max="1" width="19.42578125" style="1" customWidth="1"/>
    <col min="2" max="2" width="65.5703125" style="1" customWidth="1"/>
    <col min="3" max="3" width="21.28515625" style="1" customWidth="1"/>
    <col min="4" max="4" width="9.140625" style="1"/>
    <col min="5" max="5" width="12.42578125" style="24" customWidth="1"/>
    <col min="6" max="6" width="11.7109375" style="25" customWidth="1"/>
    <col min="7" max="16384" width="9.140625" style="1"/>
  </cols>
  <sheetData>
    <row r="1" spans="1:8" ht="87.75" customHeight="1" x14ac:dyDescent="0.25">
      <c r="B1" s="28" t="s">
        <v>30</v>
      </c>
      <c r="C1" s="28"/>
    </row>
    <row r="2" spans="1:8" ht="63.75" customHeight="1" x14ac:dyDescent="0.25">
      <c r="A2" s="29" t="s">
        <v>6</v>
      </c>
      <c r="B2" s="29"/>
      <c r="C2" s="29"/>
    </row>
    <row r="3" spans="1:8" ht="47.25" customHeight="1" x14ac:dyDescent="0.25">
      <c r="A3" s="10" t="s">
        <v>5</v>
      </c>
      <c r="B3" s="11" t="s">
        <v>7</v>
      </c>
      <c r="C3" s="12" t="s">
        <v>15</v>
      </c>
      <c r="E3" s="26"/>
      <c r="F3" s="26"/>
    </row>
    <row r="4" spans="1:8" ht="17.25" customHeight="1" x14ac:dyDescent="0.25">
      <c r="A4" s="30" t="s">
        <v>8</v>
      </c>
      <c r="B4" s="30"/>
      <c r="C4" s="30"/>
    </row>
    <row r="5" spans="1:8" ht="15.75" x14ac:dyDescent="0.25">
      <c r="A5" s="13" t="s">
        <v>9</v>
      </c>
      <c r="B5" s="4"/>
      <c r="C5" s="5"/>
    </row>
    <row r="6" spans="1:8" ht="47.25" x14ac:dyDescent="0.25">
      <c r="A6" s="6" t="s">
        <v>10</v>
      </c>
      <c r="B6" s="7" t="s">
        <v>17</v>
      </c>
      <c r="C6" s="15">
        <v>342.6</v>
      </c>
      <c r="F6" s="24"/>
    </row>
    <row r="7" spans="1:8" ht="15.75" x14ac:dyDescent="0.25">
      <c r="A7" s="6" t="s">
        <v>44</v>
      </c>
      <c r="B7" s="7" t="s">
        <v>0</v>
      </c>
      <c r="C7" s="15">
        <v>288.33</v>
      </c>
      <c r="F7" s="24"/>
    </row>
    <row r="8" spans="1:8" ht="134.25" customHeight="1" x14ac:dyDescent="0.25">
      <c r="A8" s="6" t="s">
        <v>45</v>
      </c>
      <c r="B8" s="7" t="s">
        <v>43</v>
      </c>
      <c r="C8" s="15">
        <v>262.49</v>
      </c>
      <c r="F8" s="24"/>
    </row>
    <row r="9" spans="1:8" ht="78.75" x14ac:dyDescent="0.25">
      <c r="A9" s="6" t="s">
        <v>18</v>
      </c>
      <c r="B9" s="7" t="s">
        <v>40</v>
      </c>
      <c r="C9" s="15">
        <v>740.51</v>
      </c>
      <c r="D9" s="18"/>
      <c r="F9" s="24"/>
    </row>
    <row r="10" spans="1:8" ht="15.75" x14ac:dyDescent="0.25">
      <c r="A10" s="13" t="s">
        <v>14</v>
      </c>
      <c r="B10" s="7"/>
      <c r="C10" s="4"/>
      <c r="F10" s="24"/>
    </row>
    <row r="11" spans="1:8" ht="15.75" x14ac:dyDescent="0.25">
      <c r="A11" s="8" t="s">
        <v>19</v>
      </c>
      <c r="B11" s="9" t="s">
        <v>1</v>
      </c>
      <c r="C11" s="15">
        <v>211.57</v>
      </c>
      <c r="F11" s="24"/>
    </row>
    <row r="12" spans="1:8" ht="47.25" x14ac:dyDescent="0.25">
      <c r="A12" s="8" t="s">
        <v>20</v>
      </c>
      <c r="B12" s="7" t="s">
        <v>11</v>
      </c>
      <c r="C12" s="15">
        <v>261.45999999999998</v>
      </c>
      <c r="F12" s="24"/>
    </row>
    <row r="13" spans="1:8" ht="36" customHeight="1" x14ac:dyDescent="0.25">
      <c r="A13" s="31" t="s">
        <v>16</v>
      </c>
      <c r="B13" s="31"/>
      <c r="C13" s="31"/>
      <c r="F13" s="24"/>
    </row>
    <row r="14" spans="1:8" ht="15.75" x14ac:dyDescent="0.25">
      <c r="A14" s="14" t="s">
        <v>9</v>
      </c>
      <c r="B14" s="7"/>
      <c r="C14" s="4"/>
      <c r="F14" s="24"/>
    </row>
    <row r="15" spans="1:8" ht="78.75" x14ac:dyDescent="0.25">
      <c r="A15" s="6" t="s">
        <v>18</v>
      </c>
      <c r="B15" s="7" t="s">
        <v>39</v>
      </c>
      <c r="C15" s="15">
        <v>740.51</v>
      </c>
      <c r="D15" s="16"/>
      <c r="F15" s="24"/>
    </row>
    <row r="16" spans="1:8" ht="71.25" customHeight="1" x14ac:dyDescent="0.25">
      <c r="A16" s="6" t="s">
        <v>46</v>
      </c>
      <c r="B16" s="22" t="s">
        <v>38</v>
      </c>
      <c r="C16" s="23">
        <v>217.4</v>
      </c>
      <c r="E16" s="27"/>
      <c r="F16" s="24"/>
      <c r="G16" s="32"/>
      <c r="H16" s="32"/>
    </row>
    <row r="17" spans="1:6" ht="31.5" x14ac:dyDescent="0.25">
      <c r="A17" s="6" t="s">
        <v>21</v>
      </c>
      <c r="B17" s="7" t="s">
        <v>12</v>
      </c>
      <c r="C17" s="15">
        <f>800.9-50</f>
        <v>750.9</v>
      </c>
      <c r="F17" s="24"/>
    </row>
    <row r="18" spans="1:6" ht="15.75" x14ac:dyDescent="0.25">
      <c r="A18" s="6" t="s">
        <v>22</v>
      </c>
      <c r="B18" s="7" t="s">
        <v>13</v>
      </c>
      <c r="C18" s="15">
        <v>443.59</v>
      </c>
      <c r="D18" s="2"/>
      <c r="F18" s="24"/>
    </row>
    <row r="19" spans="1:6" ht="15.75" x14ac:dyDescent="0.25">
      <c r="A19" s="6" t="s">
        <v>27</v>
      </c>
      <c r="B19" s="7" t="s">
        <v>2</v>
      </c>
      <c r="C19" s="15">
        <v>342.6</v>
      </c>
      <c r="D19" s="2"/>
      <c r="F19" s="24"/>
    </row>
    <row r="20" spans="1:6" ht="15.75" x14ac:dyDescent="0.25">
      <c r="A20" s="21" t="s">
        <v>14</v>
      </c>
      <c r="B20" s="7"/>
      <c r="C20" s="4"/>
      <c r="F20" s="24"/>
    </row>
    <row r="21" spans="1:6" ht="15.75" x14ac:dyDescent="0.25">
      <c r="A21" s="6" t="s">
        <v>24</v>
      </c>
      <c r="B21" s="9" t="s">
        <v>3</v>
      </c>
      <c r="C21" s="15">
        <v>401.31</v>
      </c>
      <c r="F21" s="24"/>
    </row>
    <row r="22" spans="1:6" ht="63" customHeight="1" x14ac:dyDescent="0.25">
      <c r="A22" s="6" t="s">
        <v>37</v>
      </c>
      <c r="B22" s="7" t="s">
        <v>42</v>
      </c>
      <c r="C22" s="15">
        <f>659.19-50</f>
        <v>609.19000000000005</v>
      </c>
      <c r="D22" s="18"/>
      <c r="F22" s="24"/>
    </row>
    <row r="23" spans="1:6" ht="15.75" x14ac:dyDescent="0.25">
      <c r="A23" s="6" t="s">
        <v>41</v>
      </c>
      <c r="B23" s="7" t="s">
        <v>25</v>
      </c>
      <c r="C23" s="15">
        <v>622.14</v>
      </c>
      <c r="F23" s="24"/>
    </row>
    <row r="24" spans="1:6" ht="15.75" x14ac:dyDescent="0.25">
      <c r="A24" s="6" t="s">
        <v>23</v>
      </c>
      <c r="B24" s="7" t="s">
        <v>26</v>
      </c>
      <c r="C24" s="15">
        <f>C23</f>
        <v>622.14</v>
      </c>
      <c r="F24" s="24"/>
    </row>
    <row r="25" spans="1:6" ht="15.75" x14ac:dyDescent="0.25">
      <c r="A25" s="6" t="s">
        <v>28</v>
      </c>
      <c r="B25" s="9" t="s">
        <v>4</v>
      </c>
      <c r="C25" s="15">
        <v>211.57</v>
      </c>
      <c r="F25" s="24"/>
    </row>
    <row r="26" spans="1:6" ht="47.25" x14ac:dyDescent="0.25">
      <c r="A26" s="6" t="s">
        <v>29</v>
      </c>
      <c r="B26" s="7" t="s">
        <v>11</v>
      </c>
      <c r="C26" s="15">
        <v>261.45999999999998</v>
      </c>
      <c r="F26" s="24"/>
    </row>
    <row r="27" spans="1:6" x14ac:dyDescent="0.25">
      <c r="B27" s="3"/>
      <c r="F27" s="24"/>
    </row>
    <row r="28" spans="1:6" ht="75" customHeight="1" x14ac:dyDescent="0.25">
      <c r="A28" s="33" t="s">
        <v>47</v>
      </c>
      <c r="B28" s="33"/>
      <c r="C28" s="33"/>
      <c r="F28" s="24"/>
    </row>
    <row r="29" spans="1:6" ht="19.5" customHeight="1" x14ac:dyDescent="0.25">
      <c r="B29" s="19" t="s">
        <v>31</v>
      </c>
      <c r="C29" s="20">
        <f>C6+C7+C8+C9</f>
        <v>1633.93</v>
      </c>
      <c r="F29" s="24"/>
    </row>
    <row r="30" spans="1:6" ht="19.5" customHeight="1" x14ac:dyDescent="0.25">
      <c r="B30" s="19" t="s">
        <v>32</v>
      </c>
      <c r="C30" s="20">
        <f>C15+C16+C17+C18+C19</f>
        <v>2495</v>
      </c>
      <c r="F30" s="24"/>
    </row>
    <row r="31" spans="1:6" ht="19.5" customHeight="1" x14ac:dyDescent="0.25">
      <c r="B31" s="19" t="s">
        <v>36</v>
      </c>
      <c r="C31" s="20">
        <f>C11</f>
        <v>211.57</v>
      </c>
      <c r="F31" s="24"/>
    </row>
    <row r="32" spans="1:6" ht="19.5" customHeight="1" x14ac:dyDescent="0.25">
      <c r="B32" s="19" t="s">
        <v>35</v>
      </c>
      <c r="C32" s="20">
        <f>C12</f>
        <v>261.45999999999998</v>
      </c>
      <c r="F32" s="24"/>
    </row>
    <row r="33" spans="2:6" ht="19.5" customHeight="1" x14ac:dyDescent="0.25">
      <c r="B33" s="19" t="s">
        <v>33</v>
      </c>
      <c r="C33" s="20">
        <f>C21+C22+C23+C24+C25</f>
        <v>2466.35</v>
      </c>
      <c r="F33" s="24"/>
    </row>
    <row r="34" spans="2:6" ht="19.5" customHeight="1" x14ac:dyDescent="0.25">
      <c r="B34" s="19" t="s">
        <v>34</v>
      </c>
      <c r="C34" s="20">
        <f>C21+C22+C23+C24+C26</f>
        <v>2516.2399999999998</v>
      </c>
      <c r="F34" s="24"/>
    </row>
    <row r="35" spans="2:6" x14ac:dyDescent="0.25">
      <c r="C35" s="17"/>
    </row>
    <row r="38" spans="2:6" x14ac:dyDescent="0.25">
      <c r="C38" s="16"/>
    </row>
  </sheetData>
  <mergeCells count="6">
    <mergeCell ref="A28:C28"/>
    <mergeCell ref="B1:C1"/>
    <mergeCell ref="A2:C2"/>
    <mergeCell ref="A4:C4"/>
    <mergeCell ref="A13:C13"/>
    <mergeCell ref="G16:H16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2024-07-23T10:29:50Z</dcterms:modified>
</cp:coreProperties>
</file>